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31F2F992-3211-4465-AA08-C1970C6C73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OOKLET" sheetId="1" r:id="rId1"/>
  </sheets>
  <definedNames>
    <definedName name="_xlnm.Print_Area" localSheetId="0">BOOKLET!$A$1:$L$19</definedName>
    <definedName name="_xlnm.Print_Area">BOOKLET!$A$1:$F$19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L7" i="1"/>
  <c r="K7" i="1"/>
  <c r="J17" i="1"/>
  <c r="J18" i="1" s="1"/>
  <c r="I17" i="1"/>
  <c r="I18" i="1" s="1"/>
  <c r="H17" i="1"/>
  <c r="H18" i="1" s="1"/>
  <c r="G17" i="1"/>
  <c r="G18" i="1" s="1"/>
  <c r="F17" i="1"/>
  <c r="F18" i="1" s="1"/>
  <c r="E17" i="1"/>
  <c r="E18" i="1" s="1"/>
  <c r="D17" i="1"/>
  <c r="D18" i="1" s="1"/>
  <c r="C17" i="1"/>
  <c r="C18" i="1" s="1"/>
  <c r="K18" i="1" l="1"/>
  <c r="L18" i="1"/>
  <c r="L17" i="1"/>
  <c r="K17" i="1"/>
</calcChain>
</file>

<file path=xl/sharedStrings.xml><?xml version="1.0" encoding="utf-8"?>
<sst xmlns="http://schemas.openxmlformats.org/spreadsheetml/2006/main" count="32" uniqueCount="32">
  <si>
    <t>Rs in Lakhs</t>
  </si>
  <si>
    <t>Particulars</t>
  </si>
  <si>
    <t>Sr.</t>
  </si>
  <si>
    <t>Description</t>
  </si>
  <si>
    <t>OTHER AGENCIES  Target</t>
  </si>
  <si>
    <t>OTHER AGENCIES ACH.</t>
  </si>
  <si>
    <t>Total Disbursements Target</t>
  </si>
  <si>
    <t>Total Disbursements  ACH.</t>
  </si>
  <si>
    <t>(A)</t>
  </si>
  <si>
    <t>(B)</t>
  </si>
  <si>
    <t>TERM LOANS</t>
  </si>
  <si>
    <t xml:space="preserve">Total Agri  credit </t>
  </si>
  <si>
    <t>Source :</t>
  </si>
  <si>
    <t>Data submitted in rbiacp.slbcindia.com portal by member banks.</t>
  </si>
  <si>
    <t>Co op Bank Target</t>
  </si>
  <si>
    <t>Co op Bank  ACH.</t>
  </si>
  <si>
    <t>GGB Target</t>
  </si>
  <si>
    <t>GGB ACH.</t>
  </si>
  <si>
    <t>Agency wise / Sub - Sector wise Ground Level Credit Disbursements under Agriculture for Quarter  ended  June  2026</t>
  </si>
  <si>
    <t>Commercial Bank Target</t>
  </si>
  <si>
    <t>Commercial Bank Ach (PSB &amp; PVT BANK )</t>
  </si>
  <si>
    <t xml:space="preserve">a. KCCs for animal husbandry and allied activities Amt.
</t>
  </si>
  <si>
    <t>CROP LOANS</t>
  </si>
  <si>
    <t xml:space="preserve">b. Farm Production organistaion Amt.
</t>
  </si>
  <si>
    <t>g. Rural Godown Amt</t>
  </si>
  <si>
    <t>c. Dairy Dev. Amt</t>
  </si>
  <si>
    <t>d. Farm Mechanisation  Amt</t>
  </si>
  <si>
    <t>e. Poultry  Amt</t>
  </si>
  <si>
    <t>h. Agri Clinic Amt</t>
  </si>
  <si>
    <t>k. Agriculture Others</t>
  </si>
  <si>
    <t>f. Fisheries. Amt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</si>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</sst>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18"/>
      <name val="Arial"/>
      <family val="2"/>
    </font>
    <font>
      <sz val="18"/>
      <name val="Arial"/>
      <family val="2"/>
    </font>
    <font>
      <sz val="18"/>
      <name val="Arial Black"/>
      <family val="2"/>
    </font>
    <font>
      <b/>
      <sz val="18"/>
      <name val="Arial Black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" fontId="2" fillId="0" borderId="0" xfId="0" applyNumberFormat="1" applyFont="1"/>
    <xf numFmtId="1" fontId="9" fillId="0" borderId="2" xfId="0" applyNumberFormat="1" applyFont="1" applyBorder="1" applyAlignment="1">
      <alignment horizontal="right" vertical="center"/>
    </xf>
    <xf numFmtId="1" fontId="12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0" zoomScaleNormal="80" zoomScaleSheetLayoutView="82" workbookViewId="0">
      <selection sqref="A1:L1"/>
    </sheetView>
  </sheetViews>
  <sheetFormatPr defaultColWidth="9.6640625" defaultRowHeight="15" x14ac:dyDescent="0.2"/>
  <cols>
    <col min="1" max="1" width="6.33203125" style="1" customWidth="1"/>
    <col min="2" max="2" width="61.33203125" style="1" customWidth="1"/>
    <col min="3" max="3" width="16.6640625" style="1" customWidth="1"/>
    <col min="4" max="4" width="17.33203125" style="1" customWidth="1"/>
    <col min="5" max="6" width="14.33203125" style="1" customWidth="1"/>
    <col min="7" max="7" width="14.6640625" style="1" customWidth="1"/>
    <col min="8" max="8" width="14.33203125" style="1" customWidth="1"/>
    <col min="9" max="9" width="14.44140625" style="1" customWidth="1"/>
    <col min="10" max="10" width="13.44140625" style="1" customWidth="1"/>
    <col min="11" max="11" width="18.21875" style="1" customWidth="1"/>
    <col min="12" max="12" width="18.88671875" style="1" customWidth="1"/>
    <col min="13" max="14" width="9.6640625" style="1" customWidth="1"/>
    <col min="15" max="16384" width="9.6640625" style="1"/>
  </cols>
  <sheetData>
    <row r="1" spans="1:13" ht="35.25" x14ac:dyDescent="0.5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27" x14ac:dyDescent="0.5">
      <c r="A2" s="29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20.25" x14ac:dyDescent="0.3">
      <c r="A3" s="3"/>
      <c r="B3" s="3"/>
      <c r="C3" s="3"/>
      <c r="D3" s="3"/>
      <c r="E3" s="3"/>
      <c r="F3" s="3"/>
      <c r="L3" s="4" t="s">
        <v>0</v>
      </c>
    </row>
    <row r="4" spans="1:13" ht="20.25" x14ac:dyDescent="0.3">
      <c r="A4" s="3"/>
      <c r="B4" s="3"/>
      <c r="C4" s="3"/>
      <c r="D4" s="3"/>
      <c r="E4" s="3"/>
      <c r="F4" s="3"/>
    </row>
    <row r="5" spans="1:13" s="2" customFormat="1" ht="20.25" x14ac:dyDescent="0.2">
      <c r="A5" s="22"/>
      <c r="B5" s="23" t="s">
        <v>1</v>
      </c>
      <c r="C5" s="24"/>
      <c r="D5" s="24"/>
      <c r="E5" s="24"/>
      <c r="F5" s="24"/>
      <c r="G5" s="25"/>
      <c r="H5" s="25"/>
      <c r="I5" s="25"/>
      <c r="J5" s="25"/>
      <c r="K5" s="25"/>
      <c r="L5" s="25"/>
    </row>
    <row r="6" spans="1:13" s="7" customFormat="1" ht="84" customHeight="1" x14ac:dyDescent="0.2">
      <c r="A6" s="5" t="s">
        <v>2</v>
      </c>
      <c r="B6" s="6" t="s">
        <v>3</v>
      </c>
      <c r="C6" s="6" t="s">
        <v>19</v>
      </c>
      <c r="D6" s="6" t="s">
        <v>20</v>
      </c>
      <c r="E6" s="6" t="s">
        <v>14</v>
      </c>
      <c r="F6" s="6" t="s">
        <v>15</v>
      </c>
      <c r="G6" s="6" t="s">
        <v>16</v>
      </c>
      <c r="H6" s="6" t="s">
        <v>17</v>
      </c>
      <c r="I6" s="6" t="s">
        <v>4</v>
      </c>
      <c r="J6" s="6" t="s">
        <v>5</v>
      </c>
      <c r="K6" s="6" t="s">
        <v>6</v>
      </c>
      <c r="L6" s="6" t="s">
        <v>7</v>
      </c>
    </row>
    <row r="7" spans="1:13" s="12" customFormat="1" ht="34.5" customHeight="1" x14ac:dyDescent="0.2">
      <c r="A7" s="9" t="s">
        <v>8</v>
      </c>
      <c r="B7" s="20" t="s">
        <v>22</v>
      </c>
      <c r="C7" s="18">
        <v>5792388</v>
      </c>
      <c r="D7" s="18">
        <v>1968065</v>
      </c>
      <c r="E7" s="18">
        <v>3322187</v>
      </c>
      <c r="F7" s="18">
        <v>2059301</v>
      </c>
      <c r="G7" s="18">
        <v>1533085</v>
      </c>
      <c r="H7" s="18">
        <v>725364</v>
      </c>
      <c r="I7" s="18">
        <v>16642</v>
      </c>
      <c r="J7" s="18">
        <v>1167</v>
      </c>
      <c r="K7" s="18">
        <f>C7+E7+G7+I7</f>
        <v>10664302</v>
      </c>
      <c r="L7" s="18">
        <f>D7+F7+H7+J7</f>
        <v>4753897</v>
      </c>
      <c r="M7" s="11"/>
    </row>
    <row r="8" spans="1:13" s="12" customFormat="1" ht="57.75" customHeight="1" x14ac:dyDescent="0.2">
      <c r="A8" s="9"/>
      <c r="B8" s="21" t="s">
        <v>21</v>
      </c>
      <c r="C8" s="18">
        <v>110694</v>
      </c>
      <c r="D8" s="18">
        <v>33085</v>
      </c>
      <c r="E8" s="18">
        <v>13438</v>
      </c>
      <c r="F8" s="18">
        <v>89661</v>
      </c>
      <c r="G8" s="18">
        <v>8181</v>
      </c>
      <c r="H8" s="18">
        <v>9135</v>
      </c>
      <c r="I8" s="18">
        <v>14868</v>
      </c>
      <c r="J8" s="18">
        <v>0</v>
      </c>
      <c r="K8" s="18">
        <f t="shared" ref="K8:K18" si="0">C8+E8+G8+I8</f>
        <v>147181</v>
      </c>
      <c r="L8" s="18">
        <f t="shared" ref="L8:L18" si="1">D8+F8+H8+J8</f>
        <v>131881</v>
      </c>
      <c r="M8" s="11"/>
    </row>
    <row r="9" spans="1:13" s="12" customFormat="1" ht="35.1" customHeight="1" x14ac:dyDescent="0.2">
      <c r="A9" s="9"/>
      <c r="B9" s="21" t="s">
        <v>23</v>
      </c>
      <c r="C9" s="18">
        <v>2750</v>
      </c>
      <c r="D9" s="18">
        <v>5060</v>
      </c>
      <c r="E9" s="18">
        <v>166</v>
      </c>
      <c r="F9" s="18">
        <v>0</v>
      </c>
      <c r="G9" s="18">
        <v>0</v>
      </c>
      <c r="H9" s="18">
        <v>0</v>
      </c>
      <c r="I9" s="18">
        <v>2376</v>
      </c>
      <c r="J9" s="18">
        <v>0</v>
      </c>
      <c r="K9" s="18">
        <f t="shared" si="0"/>
        <v>5292</v>
      </c>
      <c r="L9" s="18">
        <f t="shared" si="1"/>
        <v>5060</v>
      </c>
      <c r="M9" s="11"/>
    </row>
    <row r="10" spans="1:13" s="12" customFormat="1" ht="35.1" customHeight="1" x14ac:dyDescent="0.2">
      <c r="A10" s="9"/>
      <c r="B10" s="21" t="s">
        <v>25</v>
      </c>
      <c r="C10" s="18">
        <v>25232</v>
      </c>
      <c r="D10" s="18">
        <v>160178</v>
      </c>
      <c r="E10" s="18">
        <v>3474</v>
      </c>
      <c r="F10" s="18">
        <v>32742</v>
      </c>
      <c r="G10" s="18">
        <v>1627</v>
      </c>
      <c r="H10" s="18">
        <v>17750</v>
      </c>
      <c r="I10" s="18">
        <v>12487</v>
      </c>
      <c r="J10" s="18">
        <v>10950</v>
      </c>
      <c r="K10" s="18">
        <f t="shared" si="0"/>
        <v>42820</v>
      </c>
      <c r="L10" s="18">
        <f t="shared" si="1"/>
        <v>221620</v>
      </c>
      <c r="M10" s="11"/>
    </row>
    <row r="11" spans="1:13" s="12" customFormat="1" ht="35.1" customHeight="1" x14ac:dyDescent="0.2">
      <c r="A11" s="9"/>
      <c r="B11" s="21" t="s">
        <v>26</v>
      </c>
      <c r="C11" s="18">
        <v>26431</v>
      </c>
      <c r="D11" s="18">
        <v>70192</v>
      </c>
      <c r="E11" s="18">
        <v>5517</v>
      </c>
      <c r="F11" s="18">
        <v>735</v>
      </c>
      <c r="G11" s="18">
        <v>2803</v>
      </c>
      <c r="H11" s="18">
        <v>87</v>
      </c>
      <c r="I11" s="18">
        <v>12583</v>
      </c>
      <c r="J11" s="18">
        <v>32</v>
      </c>
      <c r="K11" s="18">
        <f t="shared" si="0"/>
        <v>47334</v>
      </c>
      <c r="L11" s="18">
        <f t="shared" si="1"/>
        <v>71046</v>
      </c>
      <c r="M11" s="11"/>
    </row>
    <row r="12" spans="1:13" s="12" customFormat="1" ht="35.1" customHeight="1" x14ac:dyDescent="0.2">
      <c r="A12" s="9"/>
      <c r="B12" s="21" t="s">
        <v>27</v>
      </c>
      <c r="C12" s="18">
        <v>5059</v>
      </c>
      <c r="D12" s="18">
        <v>2300</v>
      </c>
      <c r="E12" s="18">
        <v>1288</v>
      </c>
      <c r="F12" s="18">
        <v>0</v>
      </c>
      <c r="G12" s="18">
        <v>663</v>
      </c>
      <c r="H12" s="18">
        <v>0</v>
      </c>
      <c r="I12" s="18">
        <v>2509</v>
      </c>
      <c r="J12" s="18">
        <v>55109</v>
      </c>
      <c r="K12" s="18">
        <f t="shared" si="0"/>
        <v>9519</v>
      </c>
      <c r="L12" s="18">
        <f t="shared" si="1"/>
        <v>57409</v>
      </c>
      <c r="M12" s="11"/>
    </row>
    <row r="13" spans="1:13" s="12" customFormat="1" ht="35.1" customHeight="1" x14ac:dyDescent="0.2">
      <c r="A13" s="9"/>
      <c r="B13" s="21" t="s">
        <v>30</v>
      </c>
      <c r="C13" s="18">
        <v>5829</v>
      </c>
      <c r="D13" s="18">
        <v>15023</v>
      </c>
      <c r="E13" s="18">
        <v>1661</v>
      </c>
      <c r="F13" s="18">
        <v>114</v>
      </c>
      <c r="G13" s="18">
        <v>884</v>
      </c>
      <c r="H13" s="18">
        <v>298</v>
      </c>
      <c r="I13" s="18">
        <v>2553</v>
      </c>
      <c r="J13" s="18">
        <v>58</v>
      </c>
      <c r="K13" s="18">
        <f t="shared" si="0"/>
        <v>10927</v>
      </c>
      <c r="L13" s="18">
        <f t="shared" si="1"/>
        <v>15493</v>
      </c>
      <c r="M13" s="11"/>
    </row>
    <row r="14" spans="1:13" s="12" customFormat="1" ht="35.1" customHeight="1" x14ac:dyDescent="0.2">
      <c r="A14" s="9"/>
      <c r="B14" s="21" t="s">
        <v>24</v>
      </c>
      <c r="C14" s="18">
        <v>17617</v>
      </c>
      <c r="D14" s="18">
        <v>721</v>
      </c>
      <c r="E14" s="18">
        <v>3883</v>
      </c>
      <c r="F14" s="18">
        <v>375</v>
      </c>
      <c r="G14" s="18">
        <v>3890</v>
      </c>
      <c r="H14" s="18">
        <v>335</v>
      </c>
      <c r="I14" s="18">
        <v>3322</v>
      </c>
      <c r="J14" s="18">
        <v>0</v>
      </c>
      <c r="K14" s="18">
        <f t="shared" si="0"/>
        <v>28712</v>
      </c>
      <c r="L14" s="18">
        <f t="shared" si="1"/>
        <v>1431</v>
      </c>
      <c r="M14" s="11"/>
    </row>
    <row r="15" spans="1:13" s="12" customFormat="1" ht="35.1" customHeight="1" x14ac:dyDescent="0.2">
      <c r="A15" s="9"/>
      <c r="B15" s="21" t="s">
        <v>28</v>
      </c>
      <c r="C15" s="18">
        <v>4289</v>
      </c>
      <c r="D15" s="18">
        <v>74</v>
      </c>
      <c r="E15" s="18">
        <v>914</v>
      </c>
      <c r="F15" s="18">
        <v>0</v>
      </c>
      <c r="G15" s="18">
        <v>442</v>
      </c>
      <c r="H15" s="18">
        <v>0</v>
      </c>
      <c r="I15" s="18">
        <v>2465</v>
      </c>
      <c r="J15" s="18">
        <v>7</v>
      </c>
      <c r="K15" s="18">
        <f t="shared" si="0"/>
        <v>8110</v>
      </c>
      <c r="L15" s="18">
        <f t="shared" si="1"/>
        <v>81</v>
      </c>
      <c r="M15" s="11"/>
    </row>
    <row r="16" spans="1:13" s="12" customFormat="1" ht="35.1" customHeight="1" x14ac:dyDescent="0.2">
      <c r="A16" s="9"/>
      <c r="B16" s="21" t="s">
        <v>29</v>
      </c>
      <c r="C16" s="18">
        <v>87925</v>
      </c>
      <c r="D16" s="18">
        <v>1090508</v>
      </c>
      <c r="E16" s="18">
        <v>15428</v>
      </c>
      <c r="F16" s="18">
        <v>142312</v>
      </c>
      <c r="G16" s="18">
        <v>9695</v>
      </c>
      <c r="H16" s="18">
        <v>711795</v>
      </c>
      <c r="I16" s="18">
        <v>4256</v>
      </c>
      <c r="J16" s="18">
        <v>24982</v>
      </c>
      <c r="K16" s="18">
        <f t="shared" si="0"/>
        <v>117304</v>
      </c>
      <c r="L16" s="18">
        <f t="shared" si="1"/>
        <v>1969597</v>
      </c>
      <c r="M16" s="11"/>
    </row>
    <row r="17" spans="1:13" s="12" customFormat="1" ht="35.1" customHeight="1" x14ac:dyDescent="0.2">
      <c r="A17" s="9" t="s">
        <v>9</v>
      </c>
      <c r="B17" s="10" t="s">
        <v>10</v>
      </c>
      <c r="C17" s="18">
        <f>C8+C9+C10+C11+C12+C13+C14+C16</f>
        <v>281537</v>
      </c>
      <c r="D17" s="18">
        <f t="shared" ref="D17:J17" si="2">D8+D9+D10+D11+D12+D13+D14+D16</f>
        <v>1377067</v>
      </c>
      <c r="E17" s="18">
        <f t="shared" si="2"/>
        <v>44855</v>
      </c>
      <c r="F17" s="18">
        <f t="shared" si="2"/>
        <v>265939</v>
      </c>
      <c r="G17" s="18">
        <f t="shared" si="2"/>
        <v>27743</v>
      </c>
      <c r="H17" s="18">
        <f t="shared" si="2"/>
        <v>739400</v>
      </c>
      <c r="I17" s="18">
        <f t="shared" si="2"/>
        <v>54954</v>
      </c>
      <c r="J17" s="18">
        <f t="shared" si="2"/>
        <v>91131</v>
      </c>
      <c r="K17" s="18">
        <f t="shared" si="0"/>
        <v>409089</v>
      </c>
      <c r="L17" s="18">
        <f t="shared" si="1"/>
        <v>2473537</v>
      </c>
      <c r="M17" s="11"/>
    </row>
    <row r="18" spans="1:13" s="16" customFormat="1" ht="35.1" customHeight="1" x14ac:dyDescent="0.2">
      <c r="A18" s="13"/>
      <c r="B18" s="14" t="s">
        <v>11</v>
      </c>
      <c r="C18" s="19">
        <f>C17+C7</f>
        <v>6073925</v>
      </c>
      <c r="D18" s="19">
        <f t="shared" ref="D18:J18" si="3">D17+D7</f>
        <v>3345132</v>
      </c>
      <c r="E18" s="19">
        <f t="shared" si="3"/>
        <v>3367042</v>
      </c>
      <c r="F18" s="19">
        <f t="shared" si="3"/>
        <v>2325240</v>
      </c>
      <c r="G18" s="19">
        <f t="shared" si="3"/>
        <v>1560828</v>
      </c>
      <c r="H18" s="19">
        <f t="shared" si="3"/>
        <v>1464764</v>
      </c>
      <c r="I18" s="19">
        <f t="shared" si="3"/>
        <v>71596</v>
      </c>
      <c r="J18" s="19">
        <f t="shared" si="3"/>
        <v>92298</v>
      </c>
      <c r="K18" s="18">
        <f t="shared" si="0"/>
        <v>11073391</v>
      </c>
      <c r="L18" s="18">
        <f t="shared" si="1"/>
        <v>7227434</v>
      </c>
      <c r="M18" s="15"/>
    </row>
    <row r="19" spans="1:13" ht="20.25" x14ac:dyDescent="0.2">
      <c r="A19" s="8" t="s">
        <v>12</v>
      </c>
      <c r="B19" s="26" t="s">
        <v>13</v>
      </c>
      <c r="C19" s="27"/>
      <c r="D19" s="27"/>
      <c r="E19" s="27"/>
      <c r="F19" s="27"/>
      <c r="G19" s="28"/>
      <c r="H19" s="28"/>
      <c r="I19" s="28"/>
      <c r="J19" s="28"/>
      <c r="K19" s="28"/>
      <c r="L19" s="28"/>
    </row>
    <row r="20" spans="1:13" x14ac:dyDescent="0.2">
      <c r="C20" s="17"/>
      <c r="D20" s="17"/>
      <c r="E20" s="17"/>
      <c r="F20" s="17"/>
      <c r="G20" s="17"/>
      <c r="H20" s="17"/>
      <c r="I20" s="17"/>
      <c r="J20" s="17"/>
      <c r="K20" s="17"/>
      <c r="L20" s="17"/>
    </row>
  </sheetData>
  <mergeCells count="2">
    <mergeCell ref="A2:L2"/>
    <mergeCell ref="A1:L1"/>
  </mergeCells>
  <printOptions horizontalCentered="1" verticalCentered="1"/>
  <pageMargins left="0" right="0" top="0" bottom="0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BOOKLET</vt:lpstr>
      <vt:lpstr>BOOKLET!Print_Area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2026-08-02T16:18:46Z</cp:lastPrinted>
  <dcterms:created xsi:type="dcterms:W3CDTF">2013-09-11T07:35:41Z</dcterms:created>
  <dcterms:modified xsi:type="dcterms:W3CDTF">2026-08-07T09:57:29Z</dcterms:modified>
</cp:coreProperties>
</file>